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86 свыше 5\03.04.2026-04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G19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<sst xmlns="http://schemas.openxmlformats.org/spreadsheetml/2006/main" count="61" uniqueCount="38">
  <si>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</si>
  <si>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</si>
  <si>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</si>
  <si>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</si>
  <si>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</si>
  <si>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</si>
  <si>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</si>
  <si>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</si>
  <si>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</si>
  <si>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</si>
  <si>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</si>
  <si>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</si>
  <si>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</si>
  <si>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</si>
  <si>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</si>
  <si>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</si>
  <si>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</si>
  <si>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</si>
  <si>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</si>
  <si>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</si>
  <si>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</si>
  <si>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</si>
  <si>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</si>
  <si>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</si>
  <si>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</si>
  <si>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1335539</t>
  </si>
  <si>
    <t>Кран шаровый для надземной установки ПТ39163М-1000-ХЛ 1000х16 ХЛ А с электроприводом AUMA SAEXC 14.1/AMEXC 01.1/GS 400/GZ 35, с фланцами и крепежом</t>
  </si>
  <si>
    <t>КМП</t>
  </si>
  <si>
    <t>DBV22Q0001</t>
  </si>
  <si>
    <t>DBV22Q0002</t>
  </si>
  <si>
    <t>DBV22Q0003</t>
  </si>
  <si>
    <t>DBV22Q0004</t>
  </si>
  <si>
    <t>DBV22Q0005</t>
  </si>
  <si>
    <t>DBV22Q0006</t>
  </si>
  <si>
    <t>Кран шаровый для надземной установки ПТ39163М-1000-ХЛ 1000х16 ХЛ A с 
электроприводом AUMA SAEXC 14.1/AMEXC 01.1/GS 400/GZ 35, с фланцами и 
крепежом</t>
  </si>
  <si>
    <t>Наименование лота:  "Кран шаровый для надземной установки ПТ39163М-1000-ХЛ 1000х16 ХЛ А с электроприводом AUMA SAEXC 14.1/AMEXC 01.1/GS 400/GZ 35, с фланцами и крепежом 7 кмп.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</si>
  <si>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НВЛ-2024/186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</si>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</sst>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O24" sqref="O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35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37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3936460.69</v>
      </c>
      <c r="I12" s="27">
        <v>40644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34</v>
      </c>
      <c r="F13" s="25" t="s">
        <v>27</v>
      </c>
      <c r="G13" s="32">
        <v>1</v>
      </c>
      <c r="H13" s="35">
        <v>3936460.69</v>
      </c>
      <c r="I13" s="27">
        <v>40658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5">
        <f t="shared" ref="A14:A18" si="0">1+A13</f>
        <v>3</v>
      </c>
      <c r="B14" s="25" t="s">
        <v>29</v>
      </c>
      <c r="C14" s="25" t="s">
        <v>23</v>
      </c>
      <c r="D14" s="25" t="s">
        <v>25</v>
      </c>
      <c r="E14" s="26" t="s">
        <v>34</v>
      </c>
      <c r="F14" s="25" t="s">
        <v>27</v>
      </c>
      <c r="G14" s="32">
        <v>1</v>
      </c>
      <c r="H14" s="35">
        <v>3936460.69</v>
      </c>
      <c r="I14" s="27">
        <v>40647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34</v>
      </c>
      <c r="F15" s="25" t="s">
        <v>27</v>
      </c>
      <c r="G15" s="32">
        <v>1</v>
      </c>
      <c r="H15" s="35">
        <v>3936460.69</v>
      </c>
      <c r="I15" s="27">
        <v>40657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34</v>
      </c>
      <c r="F16" s="25" t="s">
        <v>27</v>
      </c>
      <c r="G16" s="32">
        <v>1</v>
      </c>
      <c r="H16" s="35">
        <v>3936460.69</v>
      </c>
      <c r="I16" s="27">
        <v>40643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34</v>
      </c>
      <c r="F17" s="25" t="s">
        <v>27</v>
      </c>
      <c r="G17" s="32">
        <v>1</v>
      </c>
      <c r="H17" s="35">
        <v>3936460.69</v>
      </c>
      <c r="I17" s="27">
        <v>40646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5">
        <f t="shared" si="0"/>
        <v>7</v>
      </c>
      <c r="B18" s="25" t="s">
        <v>33</v>
      </c>
      <c r="C18" s="25" t="s">
        <v>23</v>
      </c>
      <c r="D18" s="25" t="s">
        <v>25</v>
      </c>
      <c r="E18" s="26" t="s">
        <v>34</v>
      </c>
      <c r="F18" s="25" t="s">
        <v>27</v>
      </c>
      <c r="G18" s="32">
        <v>1</v>
      </c>
      <c r="H18" s="35">
        <v>3936460.69</v>
      </c>
      <c r="I18" s="27">
        <v>40646</v>
      </c>
      <c r="J18" s="34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3" t="s">
        <v>7</v>
      </c>
      <c r="B19" s="54"/>
      <c r="C19" s="54"/>
      <c r="D19" s="54"/>
      <c r="E19" s="55"/>
      <c r="F19" s="28"/>
      <c r="G19" s="65">
        <f>SUM(G12:G18)</f>
        <v>7</v>
      </c>
      <c r="H19" s="29"/>
      <c r="I19" s="30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8</v>
      </c>
      <c r="B21" s="40"/>
      <c r="C21" s="40"/>
      <c r="D21" s="40"/>
      <c r="E21" s="41"/>
      <c r="F21" s="56" t="s">
        <v>14</v>
      </c>
      <c r="G21" s="56"/>
      <c r="H21" s="56"/>
      <c r="I21" s="56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9</v>
      </c>
      <c r="B22" s="40"/>
      <c r="C22" s="40"/>
      <c r="D22" s="40"/>
      <c r="E22" s="41"/>
      <c r="F22" s="42" t="s">
        <v>13</v>
      </c>
      <c r="G22" s="42"/>
      <c r="H22" s="42"/>
      <c r="I22" s="42"/>
      <c r="Q22" s="12"/>
    </row>
    <row r="23" spans="1:17" s="4" customFormat="1" ht="33.75" customHeight="1" x14ac:dyDescent="0.25">
      <c r="A23" s="39" t="s">
        <v>15</v>
      </c>
      <c r="B23" s="40"/>
      <c r="C23" s="40"/>
      <c r="D23" s="40"/>
      <c r="E23" s="41"/>
      <c r="F23" s="42" t="s">
        <v>12</v>
      </c>
      <c r="G23" s="42"/>
      <c r="H23" s="42"/>
      <c r="I23" s="42"/>
      <c r="Q23" s="12"/>
    </row>
    <row r="24" spans="1:17" ht="121.5" customHeight="1" x14ac:dyDescent="0.25">
      <c r="A24" s="46" t="s">
        <v>18</v>
      </c>
      <c r="B24" s="47"/>
      <c r="C24" s="47"/>
      <c r="D24" s="47"/>
      <c r="E24" s="48"/>
      <c r="F24" s="49" t="s">
        <v>19</v>
      </c>
      <c r="G24" s="49"/>
      <c r="H24" s="49"/>
      <c r="I24" s="49"/>
    </row>
    <row r="25" spans="1:17" ht="57.75" customHeight="1" x14ac:dyDescent="0.3">
      <c r="A25" s="50"/>
      <c r="B25" s="50"/>
      <c r="C25" s="50"/>
      <c r="D25" s="50"/>
      <c r="E25" s="50"/>
      <c r="F25" s="51"/>
      <c r="G25" s="51"/>
      <c r="H25" s="51"/>
      <c r="I25" s="51"/>
    </row>
    <row r="26" spans="1:17" ht="44.25" customHeight="1" x14ac:dyDescent="0.25">
      <c r="A26" s="36"/>
      <c r="B26" s="36"/>
      <c r="C26" s="36"/>
      <c r="D26" s="36"/>
      <c r="E26" s="36"/>
      <c r="F26" s="31"/>
      <c r="G26" s="31"/>
      <c r="H26" s="37"/>
      <c r="I26" s="38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2026-04-03T01:42:44Z</dcterms:modified>
</cp:coreProperties>
</file>